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Лист1!$A$3:$K$21</definedName>
  </definedNames>
  <calcPr calcId="145621"/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4" i="1"/>
  <c r="J21" i="1" l="1"/>
</calcChain>
</file>

<file path=xl/sharedStrings.xml><?xml version="1.0" encoding="utf-8"?>
<sst xmlns="http://schemas.openxmlformats.org/spreadsheetml/2006/main" count="80" uniqueCount="48">
  <si>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</si>
  <si>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</si>
  <si>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</si>
  <si>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</si>
  <si>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</si>
  <si>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</si>
  <si>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</si>
  <si>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</si>
  <si>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</si>
  <si>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</si>
  <si>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</si>
  <si>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</si>
  <si>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Т</t>
  </si>
  <si>
    <t>Лот 23.21</t>
  </si>
  <si>
    <t>1058614</t>
  </si>
  <si>
    <t>1089088</t>
  </si>
  <si>
    <t>1329077</t>
  </si>
  <si>
    <t>1329078</t>
  </si>
  <si>
    <t>1329122</t>
  </si>
  <si>
    <t>1330338</t>
  </si>
  <si>
    <t>1332968</t>
  </si>
  <si>
    <t>1344315</t>
  </si>
  <si>
    <t>1344503</t>
  </si>
  <si>
    <t>1344661</t>
  </si>
  <si>
    <t>1369668</t>
  </si>
  <si>
    <t>1369669</t>
  </si>
  <si>
    <t>1369682</t>
  </si>
  <si>
    <t>1369683</t>
  </si>
  <si>
    <t>1383687</t>
  </si>
  <si>
    <t>20007580</t>
  </si>
  <si>
    <t>Заглушка фланцевая ЗФ 100</t>
  </si>
  <si>
    <t>Заглушка фланцевая чугунная сварная ЗФ 100</t>
  </si>
  <si>
    <t>Отвод раструб-гладкий конец ОРГ 15 Ду-200</t>
  </si>
  <si>
    <t>Отвод раструб-гладкий конец ОРГ 30 Ду-200</t>
  </si>
  <si>
    <t>Отвод раструб-гладкий конец ОРГ 45 Ду-200</t>
  </si>
  <si>
    <t>Тройник раструбный ТР 200х200</t>
  </si>
  <si>
    <t>Труба ТЧК-100 чугунная канализационная</t>
  </si>
  <si>
    <t>Колено чугунное раструб-гладкий конец УРГ-200</t>
  </si>
  <si>
    <t>Труба чугунная напорная высокопрочная раструбная для систем безнапорной ливневой канализации соединение Универсал ЧШГУ-200-6000</t>
  </si>
  <si>
    <t>Труба чугунная напорная высокопрочная раструбная для систем безнапорной ливневой канализации соединение Универсал ЧШГУ-300-6000</t>
  </si>
  <si>
    <t>Труба чугунная напорная высокопрочная раструбная соединение Тайтон ЧШГ-Т-600-5800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</si>
  <si>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ЧШГ-Т-500-5800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</si>
  <si>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ЧШГ-Т-300-5800 с наружным лаковым и внутренним цементно-песчаным покрытием</t>
  </si>
  <si>
    <t>Труба чугунная напорная высокопрочная раструбная соединение Тайтон ЧШГ-Т-250-5800 с наружным лаковым и внутренним цементно-песчаным покрытием</t>
  </si>
  <si>
    <t>Отвод чугунный ОРГ 45 100</t>
  </si>
  <si>
    <t>Труба чугунная напорная высокопрочная раструбная соединение Универсал ЧШГУ-200-6000 с внутренним цементно-песчаным покрытием</t>
  </si>
  <si>
    <t>ШТ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</si>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</sst>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9" fontId="0" fillId="0" borderId="1" xfId="0" applyNumberFormat="1" applyBorder="1"/>
    <xf numFmtId="164" fontId="0" fillId="0" borderId="1" xfId="0" applyNumberFormat="1" applyBorder="1"/>
    <xf numFmtId="4" fontId="0" fillId="0" borderId="1" xfId="0" applyNumberFormat="1" applyBorder="1"/>
    <xf numFmtId="14" fontId="0" fillId="0" borderId="1" xfId="0" applyNumberForma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"/>
  <sheetViews>
    <sheetView tabSelected="1" workbookViewId="0">
      <selection activeCell="I4" sqref="I4:I20"/>
    </sheetView>
  </sheetViews>
  <sheetFormatPr defaultRowHeight="15" x14ac:dyDescent="0.25"/>
  <cols>
    <col min="2" max="2" width="13.28515625" customWidth="1"/>
    <col min="3" max="3" width="42.7109375" style="6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2" spans="1:11" x14ac:dyDescent="0.25">
      <c r="B2" t="s">
        <v>13</v>
      </c>
    </row>
    <row r="3" spans="1:11" x14ac:dyDescent="0.25">
      <c r="A3" s="1" t="s">
        <v>11</v>
      </c>
      <c r="B3" s="1" t="s">
        <v>0</v>
      </c>
      <c r="C3" s="7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7</v>
      </c>
      <c r="I3" s="1" t="s">
        <v>6</v>
      </c>
      <c r="J3" s="1" t="s">
        <v>8</v>
      </c>
      <c r="K3" s="1" t="s">
        <v>9</v>
      </c>
    </row>
    <row r="4" spans="1:11" x14ac:dyDescent="0.25">
      <c r="A4" s="3">
        <v>1</v>
      </c>
      <c r="B4" s="4" t="s">
        <v>14</v>
      </c>
      <c r="C4" s="8" t="s">
        <v>30</v>
      </c>
      <c r="D4" s="5"/>
      <c r="E4" s="5"/>
      <c r="F4" s="9" t="s">
        <v>10</v>
      </c>
      <c r="G4" s="9" t="s">
        <v>46</v>
      </c>
      <c r="H4" s="10">
        <v>2</v>
      </c>
      <c r="I4" s="11">
        <v>1651.19</v>
      </c>
      <c r="J4" s="11">
        <f>H4*I4</f>
        <v>3302.38</v>
      </c>
      <c r="K4" s="12">
        <v>40562</v>
      </c>
    </row>
    <row r="5" spans="1:11" ht="30" x14ac:dyDescent="0.25">
      <c r="A5" s="3">
        <v>2</v>
      </c>
      <c r="B5" s="4" t="s">
        <v>15</v>
      </c>
      <c r="C5" s="8" t="s">
        <v>31</v>
      </c>
      <c r="D5" s="5"/>
      <c r="E5" s="5"/>
      <c r="F5" s="9" t="s">
        <v>10</v>
      </c>
      <c r="G5" s="9" t="s">
        <v>46</v>
      </c>
      <c r="H5" s="10">
        <v>2</v>
      </c>
      <c r="I5" s="11">
        <v>792.29</v>
      </c>
      <c r="J5" s="11">
        <f t="shared" ref="J5:J20" si="0">H5*I5</f>
        <v>1584.58</v>
      </c>
      <c r="K5" s="12">
        <v>40700</v>
      </c>
    </row>
    <row r="6" spans="1:11" x14ac:dyDescent="0.25">
      <c r="A6" s="3">
        <v>3</v>
      </c>
      <c r="B6" s="4" t="s">
        <v>16</v>
      </c>
      <c r="C6" s="8" t="s">
        <v>32</v>
      </c>
      <c r="D6" s="5"/>
      <c r="E6" s="5"/>
      <c r="F6" s="9" t="s">
        <v>10</v>
      </c>
      <c r="G6" s="9" t="s">
        <v>46</v>
      </c>
      <c r="H6" s="10">
        <v>4</v>
      </c>
      <c r="I6" s="11">
        <v>4025</v>
      </c>
      <c r="J6" s="11">
        <f t="shared" si="0"/>
        <v>16100</v>
      </c>
      <c r="K6" s="12">
        <v>40459</v>
      </c>
    </row>
    <row r="7" spans="1:11" x14ac:dyDescent="0.25">
      <c r="A7" s="3">
        <v>4</v>
      </c>
      <c r="B7" s="4" t="s">
        <v>17</v>
      </c>
      <c r="C7" s="8" t="s">
        <v>33</v>
      </c>
      <c r="D7" s="5"/>
      <c r="E7" s="5"/>
      <c r="F7" s="9" t="s">
        <v>10</v>
      </c>
      <c r="G7" s="9" t="s">
        <v>46</v>
      </c>
      <c r="H7" s="10">
        <v>2</v>
      </c>
      <c r="I7" s="11">
        <v>4243</v>
      </c>
      <c r="J7" s="11">
        <f t="shared" si="0"/>
        <v>8486</v>
      </c>
      <c r="K7" s="12">
        <v>40462</v>
      </c>
    </row>
    <row r="8" spans="1:11" x14ac:dyDescent="0.25">
      <c r="A8" s="3">
        <v>5</v>
      </c>
      <c r="B8" s="4" t="s">
        <v>18</v>
      </c>
      <c r="C8" s="8" t="s">
        <v>34</v>
      </c>
      <c r="D8" s="5"/>
      <c r="E8" s="5"/>
      <c r="F8" s="9" t="s">
        <v>10</v>
      </c>
      <c r="G8" s="9" t="s">
        <v>46</v>
      </c>
      <c r="H8" s="10">
        <v>10</v>
      </c>
      <c r="I8" s="11">
        <v>3940</v>
      </c>
      <c r="J8" s="11">
        <f t="shared" si="0"/>
        <v>39400</v>
      </c>
      <c r="K8" s="12">
        <v>40459</v>
      </c>
    </row>
    <row r="9" spans="1:11" x14ac:dyDescent="0.25">
      <c r="A9" s="3">
        <v>6</v>
      </c>
      <c r="B9" s="4" t="s">
        <v>19</v>
      </c>
      <c r="C9" s="8" t="s">
        <v>35</v>
      </c>
      <c r="D9" s="5"/>
      <c r="E9" s="5"/>
      <c r="F9" s="9" t="s">
        <v>10</v>
      </c>
      <c r="G9" s="9" t="s">
        <v>46</v>
      </c>
      <c r="H9" s="10">
        <v>2</v>
      </c>
      <c r="I9" s="11">
        <v>9580</v>
      </c>
      <c r="J9" s="11">
        <f t="shared" si="0"/>
        <v>19160</v>
      </c>
      <c r="K9" s="12">
        <v>40459</v>
      </c>
    </row>
    <row r="10" spans="1:11" x14ac:dyDescent="0.25">
      <c r="A10" s="3">
        <v>7</v>
      </c>
      <c r="B10" s="4" t="s">
        <v>20</v>
      </c>
      <c r="C10" s="8" t="s">
        <v>36</v>
      </c>
      <c r="D10" s="5"/>
      <c r="E10" s="5"/>
      <c r="F10" s="9" t="s">
        <v>10</v>
      </c>
      <c r="G10" s="9" t="s">
        <v>47</v>
      </c>
      <c r="H10" s="10">
        <v>7.64</v>
      </c>
      <c r="I10" s="11">
        <v>1779.23</v>
      </c>
      <c r="J10" s="11">
        <f t="shared" si="0"/>
        <v>13593.3172</v>
      </c>
      <c r="K10" s="12">
        <v>41001</v>
      </c>
    </row>
    <row r="11" spans="1:11" ht="30" x14ac:dyDescent="0.25">
      <c r="A11" s="3">
        <v>8</v>
      </c>
      <c r="B11" s="4" t="s">
        <v>21</v>
      </c>
      <c r="C11" s="8" t="s">
        <v>37</v>
      </c>
      <c r="D11" s="5"/>
      <c r="E11" s="5"/>
      <c r="F11" s="9" t="s">
        <v>10</v>
      </c>
      <c r="G11" s="9" t="s">
        <v>46</v>
      </c>
      <c r="H11" s="10">
        <v>4</v>
      </c>
      <c r="I11" s="11">
        <v>48000</v>
      </c>
      <c r="J11" s="11">
        <f t="shared" si="0"/>
        <v>192000</v>
      </c>
      <c r="K11" s="12">
        <v>40654</v>
      </c>
    </row>
    <row r="12" spans="1:11" ht="60" x14ac:dyDescent="0.25">
      <c r="A12" s="3">
        <v>9</v>
      </c>
      <c r="B12" s="4" t="s">
        <v>22</v>
      </c>
      <c r="C12" s="8" t="s">
        <v>38</v>
      </c>
      <c r="D12" s="5"/>
      <c r="E12" s="5"/>
      <c r="F12" s="9" t="s">
        <v>10</v>
      </c>
      <c r="G12" s="9" t="s">
        <v>46</v>
      </c>
      <c r="H12" s="10">
        <v>18</v>
      </c>
      <c r="I12" s="11">
        <v>8682.89</v>
      </c>
      <c r="J12" s="11">
        <f t="shared" si="0"/>
        <v>156292.01999999999</v>
      </c>
      <c r="K12" s="12">
        <v>40896</v>
      </c>
    </row>
    <row r="13" spans="1:11" ht="60" x14ac:dyDescent="0.25">
      <c r="A13" s="3">
        <v>10</v>
      </c>
      <c r="B13" s="4" t="s">
        <v>23</v>
      </c>
      <c r="C13" s="8" t="s">
        <v>39</v>
      </c>
      <c r="D13" s="5"/>
      <c r="E13" s="5"/>
      <c r="F13" s="9" t="s">
        <v>10</v>
      </c>
      <c r="G13" s="9" t="s">
        <v>46</v>
      </c>
      <c r="H13" s="10">
        <v>12</v>
      </c>
      <c r="I13" s="11">
        <v>14272.25</v>
      </c>
      <c r="J13" s="11">
        <f t="shared" si="0"/>
        <v>171267</v>
      </c>
      <c r="K13" s="12">
        <v>40896</v>
      </c>
    </row>
    <row r="14" spans="1:11" ht="60" x14ac:dyDescent="0.25">
      <c r="A14" s="3">
        <v>11</v>
      </c>
      <c r="B14" s="4" t="s">
        <v>24</v>
      </c>
      <c r="C14" s="8" t="s">
        <v>40</v>
      </c>
      <c r="D14" s="5"/>
      <c r="E14" s="5"/>
      <c r="F14" s="9" t="s">
        <v>10</v>
      </c>
      <c r="G14" s="9" t="s">
        <v>12</v>
      </c>
      <c r="H14" s="10">
        <v>8.8469999999999995</v>
      </c>
      <c r="I14" s="11">
        <v>67480.61</v>
      </c>
      <c r="J14" s="11">
        <f t="shared" si="0"/>
        <v>597000.95666999999</v>
      </c>
      <c r="K14" s="12">
        <v>40771</v>
      </c>
    </row>
    <row r="15" spans="1:11" ht="60" x14ac:dyDescent="0.25">
      <c r="A15" s="3">
        <v>12</v>
      </c>
      <c r="B15" s="4" t="s">
        <v>25</v>
      </c>
      <c r="C15" s="8" t="s">
        <v>41</v>
      </c>
      <c r="D15" s="5"/>
      <c r="E15" s="5"/>
      <c r="F15" s="9" t="s">
        <v>10</v>
      </c>
      <c r="G15" s="9" t="s">
        <v>12</v>
      </c>
      <c r="H15" s="10">
        <v>14.356</v>
      </c>
      <c r="I15" s="11">
        <v>66534.679999999993</v>
      </c>
      <c r="J15" s="11">
        <f t="shared" si="0"/>
        <v>955171.86607999995</v>
      </c>
      <c r="K15" s="12">
        <v>40771</v>
      </c>
    </row>
    <row r="16" spans="1:11" ht="60" x14ac:dyDescent="0.25">
      <c r="A16" s="3">
        <v>13</v>
      </c>
      <c r="B16" s="4" t="s">
        <v>25</v>
      </c>
      <c r="C16" s="8" t="s">
        <v>41</v>
      </c>
      <c r="D16" s="5"/>
      <c r="E16" s="5"/>
      <c r="F16" s="9" t="s">
        <v>10</v>
      </c>
      <c r="G16" s="9" t="s">
        <v>12</v>
      </c>
      <c r="H16" s="10">
        <v>6.032</v>
      </c>
      <c r="I16" s="11">
        <v>66534.679999999993</v>
      </c>
      <c r="J16" s="11">
        <f t="shared" si="0"/>
        <v>401337.18975999998</v>
      </c>
      <c r="K16" s="12">
        <v>40771</v>
      </c>
    </row>
    <row r="17" spans="1:11" ht="60" x14ac:dyDescent="0.25">
      <c r="A17" s="3">
        <v>14</v>
      </c>
      <c r="B17" s="4" t="s">
        <v>26</v>
      </c>
      <c r="C17" s="8" t="s">
        <v>42</v>
      </c>
      <c r="D17" s="5"/>
      <c r="E17" s="5"/>
      <c r="F17" s="9" t="s">
        <v>10</v>
      </c>
      <c r="G17" s="9" t="s">
        <v>12</v>
      </c>
      <c r="H17" s="10">
        <v>4.2240000000000002</v>
      </c>
      <c r="I17" s="11">
        <v>66270.36</v>
      </c>
      <c r="J17" s="11">
        <f t="shared" si="0"/>
        <v>279926.00064000004</v>
      </c>
      <c r="K17" s="12">
        <v>40771</v>
      </c>
    </row>
    <row r="18" spans="1:11" ht="60" x14ac:dyDescent="0.25">
      <c r="A18" s="3">
        <v>15</v>
      </c>
      <c r="B18" s="4" t="s">
        <v>27</v>
      </c>
      <c r="C18" s="8" t="s">
        <v>43</v>
      </c>
      <c r="D18" s="5"/>
      <c r="E18" s="5"/>
      <c r="F18" s="9" t="s">
        <v>10</v>
      </c>
      <c r="G18" s="9" t="s">
        <v>12</v>
      </c>
      <c r="H18" s="10">
        <v>1.272</v>
      </c>
      <c r="I18" s="11">
        <v>63701.07</v>
      </c>
      <c r="J18" s="11">
        <f t="shared" si="0"/>
        <v>81027.761039999998</v>
      </c>
      <c r="K18" s="12">
        <v>40771</v>
      </c>
    </row>
    <row r="19" spans="1:11" x14ac:dyDescent="0.25">
      <c r="A19" s="3">
        <v>16</v>
      </c>
      <c r="B19" s="4" t="s">
        <v>28</v>
      </c>
      <c r="C19" s="8" t="s">
        <v>44</v>
      </c>
      <c r="D19" s="5"/>
      <c r="E19" s="5"/>
      <c r="F19" s="9" t="s">
        <v>10</v>
      </c>
      <c r="G19" s="9" t="s">
        <v>46</v>
      </c>
      <c r="H19" s="10">
        <v>2</v>
      </c>
      <c r="I19" s="11">
        <v>4000</v>
      </c>
      <c r="J19" s="11">
        <f t="shared" si="0"/>
        <v>8000</v>
      </c>
      <c r="K19" s="12">
        <v>41156</v>
      </c>
    </row>
    <row r="20" spans="1:11" ht="60" x14ac:dyDescent="0.25">
      <c r="A20" s="3">
        <v>17</v>
      </c>
      <c r="B20" s="4" t="s">
        <v>29</v>
      </c>
      <c r="C20" s="8" t="s">
        <v>45</v>
      </c>
      <c r="D20" s="5"/>
      <c r="E20" s="5"/>
      <c r="F20" s="9" t="s">
        <v>10</v>
      </c>
      <c r="G20" s="9" t="s">
        <v>46</v>
      </c>
      <c r="H20" s="10">
        <v>1</v>
      </c>
      <c r="I20" s="11">
        <v>10829.38</v>
      </c>
      <c r="J20" s="11">
        <f t="shared" si="0"/>
        <v>10829.38</v>
      </c>
      <c r="K20" s="12">
        <v>40413</v>
      </c>
    </row>
    <row r="21" spans="1:11" x14ac:dyDescent="0.25">
      <c r="J21" s="2">
        <f>SUM(J4:J20)</f>
        <v>2954478.4513900001</v>
      </c>
    </row>
  </sheetData>
  <autoFilter ref="A3:K21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2021-04-13T12:01:18Z</dcterms:modified>
</cp:coreProperties>
</file>